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20" i="2" l="1"/>
  <c r="R20" i="2"/>
  <c r="P19" i="2"/>
  <c r="P11" i="2"/>
  <c r="O20" i="2"/>
  <c r="N20" i="2"/>
  <c r="K19" i="2"/>
  <c r="J13" i="2"/>
  <c r="K13" i="2" s="1"/>
  <c r="P13" i="2" s="1"/>
  <c r="J14" i="2"/>
  <c r="K14" i="2" s="1"/>
  <c r="P14" i="2" s="1"/>
  <c r="J15" i="2"/>
  <c r="J16" i="2"/>
  <c r="K16" i="2" s="1"/>
  <c r="P16" i="2" s="1"/>
  <c r="J17" i="2"/>
  <c r="K17" i="2" s="1"/>
  <c r="P17" i="2" s="1"/>
  <c r="K15" i="2"/>
  <c r="P15" i="2" s="1"/>
  <c r="J12" i="2"/>
  <c r="K12" i="2" s="1"/>
  <c r="P12" i="2" s="1"/>
  <c r="J18" i="2"/>
  <c r="K18" i="2" s="1"/>
  <c r="P18" i="2" s="1"/>
  <c r="J11" i="2"/>
  <c r="K11" i="2" s="1"/>
  <c r="Q11" i="2" l="1"/>
  <c r="R11" i="2" s="1"/>
  <c r="P20" i="2"/>
</calcChain>
</file>

<file path=xl/comments1.xml><?xml version="1.0" encoding="utf-8"?>
<comments xmlns="http://schemas.openxmlformats.org/spreadsheetml/2006/main">
  <authors>
    <author>User</author>
  </authors>
  <commentList>
    <comment ref="A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<sst xmlns="http://schemas.openxmlformats.org/spreadsheetml/2006/main" count="106" uniqueCount="84">
  <si>
    <t>DANH SÁCH VIÊN CHỨC ĐỀ NGHỊ NGHỈ HƯU TRƯỚC TUỔI</t>
  </si>
  <si>
    <t>(Theo Nghị định 108/2014/NĐ-CP ngày 20 tháng 11 năm 2014 của Chính phủ)</t>
  </si>
  <si>
    <t>STT</t>
  </si>
  <si>
    <t>HỌ VÀ TÊN</t>
  </si>
  <si>
    <t>Ngày, tháng, năm sinh</t>
  </si>
  <si>
    <t>Chức vụ</t>
  </si>
  <si>
    <t>Trình độ đào tạo</t>
  </si>
  <si>
    <t>Số năm đóng BHXH</t>
  </si>
  <si>
    <t>Tuổi khi giải quyết tinh giản biên chế</t>
  </si>
  <si>
    <t>Thời điểm tinh giản biên chế</t>
  </si>
  <si>
    <t>Lý do tinh giản biên chế</t>
  </si>
  <si>
    <t>Ghi chú</t>
  </si>
  <si>
    <t>01</t>
  </si>
  <si>
    <t>Nguyễn Hoài Nam</t>
  </si>
  <si>
    <t>06/11/1957</t>
  </si>
  <si>
    <t>Giáo viên dạy nghề</t>
  </si>
  <si>
    <t>Chức vụ hoặc chức danh chuyên môn đang đảm nhiệm</t>
  </si>
  <si>
    <t>Nhân viên</t>
  </si>
  <si>
    <t>34 năm 09 tháng</t>
  </si>
  <si>
    <t>Chưa đạt chuẩn về trình độ chuyên môn, đơn vị phân công công tác khác, cá nhân thấy không phù hợp</t>
  </si>
  <si>
    <t>57 tuổi 
09 tháng</t>
  </si>
  <si>
    <t>UBND THÀNH PHỐ HỒ CHÍ MINH</t>
  </si>
  <si>
    <t xml:space="preserve">TRƯỜNG CAO ĐẲNG KỸ THUẬT </t>
  </si>
  <si>
    <t>CỘNG HÒA XÃ HỘI CHỦ NGHĨA VIỆT NAM</t>
  </si>
  <si>
    <t>Độc lập - Tự do - Hạnh phúc</t>
  </si>
  <si>
    <t>HIỆU TRƯỞNG</t>
  </si>
  <si>
    <t>Phạm Hữu Lộc</t>
  </si>
  <si>
    <t>BẢNG KÊ DIỄN BIẾN LƯƠNG NGHỈ HƯU TRƯỚC TUỔI</t>
  </si>
  <si>
    <t>Mã ngạch</t>
  </si>
  <si>
    <t>HS Lương</t>
  </si>
  <si>
    <t>HS PC Chức vụ</t>
  </si>
  <si>
    <t>HS PC Thâm niên Nhà giáo</t>
  </si>
  <si>
    <t>HS PC Thâm niên VK</t>
  </si>
  <si>
    <t>Từ ngày</t>
  </si>
  <si>
    <t>Đến ngày</t>
  </si>
  <si>
    <t>Số tháng</t>
  </si>
  <si>
    <t>Lương tối thiểu</t>
  </si>
  <si>
    <t>Tổng cộng lương</t>
  </si>
  <si>
    <t>Bình quân lương 60 tháng</t>
  </si>
  <si>
    <t>15c,207</t>
  </si>
  <si>
    <t>01/09/2010</t>
  </si>
  <si>
    <t>Tổng HS Lương</t>
  </si>
  <si>
    <t>01/10/2010</t>
  </si>
  <si>
    <t>30/09/2010</t>
  </si>
  <si>
    <t>01/05/2011</t>
  </si>
  <si>
    <t>01/04/2012</t>
  </si>
  <si>
    <t>01/05/2012</t>
  </si>
  <si>
    <t>31/08/2012</t>
  </si>
  <si>
    <t>01/09/2012</t>
  </si>
  <si>
    <t>30/06/2013</t>
  </si>
  <si>
    <t>01/07/2013</t>
  </si>
  <si>
    <t>30/09/2013</t>
  </si>
  <si>
    <t>01/10/2013</t>
  </si>
  <si>
    <t>30/09/2014</t>
  </si>
  <si>
    <t>01/10/2014</t>
  </si>
  <si>
    <t xml:space="preserve">Tổng lương </t>
  </si>
  <si>
    <t>NGUYỄN HOÀI NAM</t>
  </si>
  <si>
    <t>TỔNG</t>
  </si>
  <si>
    <r>
      <t>Tổng cộng lương, phụ cấp thâm niên vượt khung, phụ cấp thâm niên nhà giáo trong 60 tháng trước khi nghỉ hưu là:</t>
    </r>
    <r>
      <rPr>
        <b/>
        <sz val="13"/>
        <color theme="1"/>
        <rFont val="Times New Roman"/>
        <family val="1"/>
      </rPr>
      <t xml:space="preserve"> 319,079,453 đồng.</t>
    </r>
  </si>
  <si>
    <r>
      <t>Lương</t>
    </r>
    <r>
      <rPr>
        <b/>
        <sz val="13"/>
        <color theme="1"/>
        <rFont val="Times New Roman"/>
        <family val="1"/>
      </rPr>
      <t xml:space="preserve"> bình quân 60 tháng</t>
    </r>
    <r>
      <rPr>
        <sz val="13"/>
        <color theme="1"/>
        <rFont val="Times New Roman"/>
        <family val="1"/>
      </rPr>
      <t xml:space="preserve"> trước khi nghỉ hưu là: </t>
    </r>
    <r>
      <rPr>
        <b/>
        <sz val="13"/>
        <color theme="1"/>
        <rFont val="Times New Roman"/>
        <family val="1"/>
      </rPr>
      <t>5,317,991 đồng.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</si>
  <si>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</si>
  <si>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</si>
  <si>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</si>
  <si>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</si>
  <si>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</si>
  <si>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</si>
  <si>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</si>
  <si>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</si>
  <si>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</si>
  <si>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(11)</t>
  </si>
  <si>
    <t>(12)</t>
  </si>
  <si>
    <t>(13)</t>
  </si>
  <si>
    <t>(14)</t>
  </si>
  <si>
    <t>(15)=(10)x(13)x(14)</t>
  </si>
  <si>
    <t>(17)=(16)/60</t>
  </si>
  <si>
    <t>(10)=(6)+(7)+(8)+(9)</t>
  </si>
  <si>
    <t>(16)=Sum(15)</t>
  </si>
  <si>
    <t>LÝ TỰ TRỌNG TP. HỒ CHÍ MINH</t>
  </si>
  <si>
    <t>NGƯỜI LẬP BIỂU</t>
  </si>
  <si>
    <t>(60 tháng trước khi nghỉ hưu trước tuổi)</t>
  </si>
  <si>
    <t>Theo Nghị định 108/2014/NĐ-CP ngày 20 tháng 11 năm 2014 của Chính phủ</t>
  </si>
  <si>
    <t>Lưu Hoàng Hải Yến</t>
  </si>
  <si>
    <t>Thành phố Hồ Chí Minh, ngày          tháng       năm 2015</t>
  </si>
  <si>
    <t>Thành phố Hồ Chí Minh, ngày           tháng        năm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</si>
</sst>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1" applyFont="1" applyBorder="1" applyAlignment="1">
      <alignment horizontal="center" vertical="center"/>
    </xf>
    <xf numFmtId="0" fontId="7" fillId="0" borderId="0" xfId="0" applyFont="1"/>
    <xf numFmtId="3" fontId="7" fillId="0" borderId="1" xfId="0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9" fontId="11" fillId="0" borderId="1" xfId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9525</xdr:rowOff>
    </xdr:from>
    <xdr:to>
      <xdr:col>2</xdr:col>
      <xdr:colOff>752475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228725" y="638175"/>
          <a:ext cx="1238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609600</xdr:colOff>
      <xdr:row>2</xdr:row>
      <xdr:rowOff>19050</xdr:rowOff>
    </xdr:from>
    <xdr:to>
      <xdr:col>9</xdr:col>
      <xdr:colOff>962025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181725" y="438150"/>
          <a:ext cx="1990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2</xdr:row>
      <xdr:rowOff>9525</xdr:rowOff>
    </xdr:from>
    <xdr:to>
      <xdr:col>16</xdr:col>
      <xdr:colOff>142875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9391650" y="419100"/>
          <a:ext cx="19145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1095375</xdr:colOff>
      <xdr:row>3</xdr:row>
      <xdr:rowOff>28575</xdr:rowOff>
    </xdr:from>
    <xdr:to>
      <xdr:col>2</xdr:col>
      <xdr:colOff>695325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1447800" y="628650"/>
          <a:ext cx="10572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H16" sqref="H16"/>
    </sheetView>
  </sheetViews>
  <sheetFormatPr defaultRowHeight="16.5" x14ac:dyDescent="0.25"/>
  <cols>
    <col min="1" max="1" width="5.5703125" style="2" customWidth="1"/>
    <col min="2" max="2" width="20.140625" style="2" customWidth="1"/>
    <col min="3" max="3" width="14" style="2" customWidth="1"/>
    <col min="4" max="4" width="7.140625" style="2" customWidth="1"/>
    <col min="5" max="5" width="11.42578125" style="2" customWidth="1"/>
    <col min="6" max="6" width="14.140625" style="2" customWidth="1"/>
    <col min="7" max="7" width="11.140625" style="2" customWidth="1"/>
    <col min="8" max="8" width="11.28515625" style="2" customWidth="1"/>
    <col min="9" max="9" width="13.28515625" style="2" customWidth="1"/>
    <col min="10" max="10" width="22.85546875" style="2" customWidth="1"/>
    <col min="11" max="11" width="11.85546875" style="2" customWidth="1"/>
    <col min="12" max="16384" width="9.140625" style="2"/>
  </cols>
  <sheetData>
    <row r="1" spans="1:11" x14ac:dyDescent="0.25">
      <c r="A1" s="26" t="s">
        <v>21</v>
      </c>
      <c r="B1" s="26"/>
      <c r="C1" s="26"/>
      <c r="D1" s="26"/>
      <c r="E1" s="26"/>
      <c r="G1" s="24" t="s">
        <v>23</v>
      </c>
      <c r="H1" s="24"/>
      <c r="I1" s="24"/>
      <c r="J1" s="24"/>
      <c r="K1" s="24"/>
    </row>
    <row r="2" spans="1:11" x14ac:dyDescent="0.25">
      <c r="A2" s="24" t="s">
        <v>22</v>
      </c>
      <c r="B2" s="24"/>
      <c r="C2" s="24"/>
      <c r="D2" s="24"/>
      <c r="E2" s="24"/>
      <c r="G2" s="24" t="s">
        <v>24</v>
      </c>
      <c r="H2" s="24"/>
      <c r="I2" s="24"/>
      <c r="J2" s="24"/>
      <c r="K2" s="24"/>
    </row>
    <row r="3" spans="1:11" x14ac:dyDescent="0.25">
      <c r="A3" s="24" t="s">
        <v>77</v>
      </c>
      <c r="B3" s="24"/>
      <c r="C3" s="24"/>
      <c r="D3" s="24"/>
      <c r="E3" s="24"/>
    </row>
    <row r="5" spans="1:11" ht="20.25" x14ac:dyDescent="0.3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8" spans="1:11" s="9" customFormat="1" ht="88.5" customHeight="1" x14ac:dyDescent="0.25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16</v>
      </c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</row>
    <row r="9" spans="1:11" s="3" customFormat="1" ht="99" x14ac:dyDescent="0.25">
      <c r="A9" s="5" t="s">
        <v>12</v>
      </c>
      <c r="B9" s="7" t="s">
        <v>13</v>
      </c>
      <c r="C9" s="5" t="s">
        <v>14</v>
      </c>
      <c r="D9" s="4"/>
      <c r="E9" s="4" t="s">
        <v>15</v>
      </c>
      <c r="F9" s="4" t="s">
        <v>17</v>
      </c>
      <c r="G9" s="4" t="s">
        <v>18</v>
      </c>
      <c r="H9" s="4" t="s">
        <v>20</v>
      </c>
      <c r="I9" s="6">
        <v>42247</v>
      </c>
      <c r="J9" s="4" t="s">
        <v>19</v>
      </c>
      <c r="K9" s="4"/>
    </row>
    <row r="10" spans="1:11" s="3" customFormat="1" x14ac:dyDescent="0.25"/>
    <row r="11" spans="1:11" s="3" customFormat="1" x14ac:dyDescent="0.25">
      <c r="H11" s="22" t="s">
        <v>83</v>
      </c>
      <c r="I11" s="22"/>
      <c r="J11" s="22"/>
      <c r="K11" s="22"/>
    </row>
    <row r="12" spans="1:11" s="3" customFormat="1" x14ac:dyDescent="0.25">
      <c r="A12" s="23" t="s">
        <v>78</v>
      </c>
      <c r="B12" s="23"/>
      <c r="C12" s="23"/>
      <c r="D12" s="23"/>
      <c r="E12" s="23"/>
      <c r="H12" s="23" t="s">
        <v>25</v>
      </c>
      <c r="I12" s="23"/>
      <c r="J12" s="23"/>
      <c r="K12" s="23"/>
    </row>
    <row r="13" spans="1:11" s="3" customFormat="1" ht="14.25" customHeight="1" x14ac:dyDescent="0.25">
      <c r="A13" s="9"/>
      <c r="B13" s="9"/>
      <c r="C13" s="9"/>
      <c r="D13" s="9"/>
      <c r="E13" s="9"/>
      <c r="H13" s="9"/>
      <c r="I13" s="9"/>
      <c r="J13" s="9"/>
      <c r="K13" s="9"/>
    </row>
    <row r="14" spans="1:11" s="3" customFormat="1" ht="14.25" customHeight="1" x14ac:dyDescent="0.25">
      <c r="A14" s="9"/>
      <c r="B14" s="9"/>
      <c r="C14" s="9"/>
      <c r="D14" s="9"/>
      <c r="E14" s="9"/>
      <c r="H14" s="9"/>
      <c r="I14" s="9"/>
      <c r="J14" s="9"/>
      <c r="K14" s="9"/>
    </row>
    <row r="15" spans="1:11" ht="14.25" customHeight="1" x14ac:dyDescent="0.25">
      <c r="A15" s="10"/>
      <c r="B15" s="10"/>
      <c r="C15" s="10"/>
      <c r="D15" s="10"/>
      <c r="E15" s="10"/>
      <c r="H15" s="10"/>
      <c r="I15" s="10"/>
      <c r="J15" s="10"/>
      <c r="K15" s="10"/>
    </row>
    <row r="16" spans="1:11" ht="14.25" customHeight="1" x14ac:dyDescent="0.25">
      <c r="A16" s="10"/>
      <c r="B16" s="10"/>
      <c r="C16" s="10"/>
      <c r="D16" s="10"/>
      <c r="E16" s="10"/>
      <c r="H16" s="10"/>
      <c r="I16" s="10"/>
      <c r="J16" s="10"/>
      <c r="K16" s="10"/>
    </row>
    <row r="17" spans="1:11" ht="14.25" customHeight="1" x14ac:dyDescent="0.25">
      <c r="A17" s="10"/>
      <c r="B17" s="10"/>
      <c r="C17" s="10"/>
      <c r="D17" s="10"/>
      <c r="E17" s="10"/>
      <c r="H17" s="10"/>
      <c r="I17" s="10"/>
      <c r="J17" s="10"/>
      <c r="K17" s="10"/>
    </row>
    <row r="18" spans="1:11" ht="14.25" customHeight="1" x14ac:dyDescent="0.25">
      <c r="A18" s="10"/>
      <c r="B18" s="10"/>
      <c r="C18" s="10"/>
      <c r="D18" s="10"/>
      <c r="E18" s="10"/>
      <c r="H18" s="10"/>
      <c r="I18" s="10"/>
      <c r="J18" s="10"/>
      <c r="K18" s="10"/>
    </row>
    <row r="19" spans="1:11" x14ac:dyDescent="0.25">
      <c r="A19" s="24" t="s">
        <v>81</v>
      </c>
      <c r="B19" s="24"/>
      <c r="C19" s="24"/>
      <c r="D19" s="24"/>
      <c r="E19" s="24"/>
      <c r="H19" s="24" t="s">
        <v>26</v>
      </c>
      <c r="I19" s="24"/>
      <c r="J19" s="24"/>
      <c r="K19" s="24"/>
    </row>
  </sheetData>
  <mergeCells count="12">
    <mergeCell ref="A5:K5"/>
    <mergeCell ref="A6:K6"/>
    <mergeCell ref="A1:E1"/>
    <mergeCell ref="A2:E2"/>
    <mergeCell ref="A3:E3"/>
    <mergeCell ref="G1:K1"/>
    <mergeCell ref="G2:K2"/>
    <mergeCell ref="H11:K11"/>
    <mergeCell ref="H12:K12"/>
    <mergeCell ref="H19:K19"/>
    <mergeCell ref="A12:E12"/>
    <mergeCell ref="A19:E19"/>
  </mergeCells>
  <pageMargins left="0.26" right="0.2" top="0.67" bottom="0.28000000000000003" header="0.2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5"/>
  <sheetViews>
    <sheetView tabSelected="1" topLeftCell="A10" workbookViewId="0">
      <selection activeCell="M33" sqref="M33:R33"/>
    </sheetView>
  </sheetViews>
  <sheetFormatPr defaultRowHeight="15" x14ac:dyDescent="0.25"/>
  <cols>
    <col min="1" max="1" width="5.28515625" style="1" customWidth="1"/>
    <col min="2" max="2" width="21.85546875" style="1" customWidth="1"/>
    <col min="3" max="3" width="11.42578125" style="1" customWidth="1"/>
    <col min="4" max="4" width="8.140625" style="1" customWidth="1"/>
    <col min="5" max="5" width="12.7109375" style="1" customWidth="1"/>
    <col min="6" max="9" width="9.140625" style="1"/>
    <col min="10" max="10" width="0" style="1" hidden="1" customWidth="1"/>
    <col min="11" max="11" width="10.42578125" style="1" customWidth="1"/>
    <col min="12" max="12" width="12" style="1" customWidth="1"/>
    <col min="13" max="13" width="13.42578125" style="1" customWidth="1"/>
    <col min="14" max="14" width="9.140625" style="1"/>
    <col min="15" max="15" width="11.42578125" style="1" customWidth="1"/>
    <col min="16" max="16" width="15" style="1" customWidth="1"/>
    <col min="17" max="17" width="12.42578125" style="1" customWidth="1"/>
    <col min="18" max="18" width="11.42578125" style="1" bestFit="1" customWidth="1"/>
    <col min="19" max="16384" width="9.140625" style="1"/>
  </cols>
  <sheetData>
    <row r="1" spans="1:18" ht="21.75" customHeight="1" x14ac:dyDescent="0.25">
      <c r="A1" s="28" t="s">
        <v>21</v>
      </c>
      <c r="B1" s="28"/>
      <c r="C1" s="28"/>
      <c r="D1" s="28"/>
      <c r="E1" s="28"/>
      <c r="M1" s="29" t="s">
        <v>23</v>
      </c>
      <c r="N1" s="29"/>
      <c r="O1" s="29"/>
      <c r="P1" s="29"/>
      <c r="Q1" s="29"/>
      <c r="R1" s="29"/>
    </row>
    <row r="2" spans="1:18" ht="16.5" x14ac:dyDescent="0.25">
      <c r="A2" s="29" t="s">
        <v>22</v>
      </c>
      <c r="B2" s="29"/>
      <c r="C2" s="29"/>
      <c r="D2" s="29"/>
      <c r="E2" s="29"/>
      <c r="M2" s="24" t="s">
        <v>24</v>
      </c>
      <c r="N2" s="24"/>
      <c r="O2" s="24"/>
      <c r="P2" s="24"/>
      <c r="Q2" s="24"/>
      <c r="R2" s="24"/>
    </row>
    <row r="3" spans="1:18" ht="15.75" x14ac:dyDescent="0.25">
      <c r="A3" s="29" t="s">
        <v>77</v>
      </c>
      <c r="B3" s="29"/>
      <c r="C3" s="29"/>
      <c r="D3" s="29"/>
      <c r="E3" s="29"/>
    </row>
    <row r="5" spans="1:18" ht="19.5" x14ac:dyDescent="0.3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9.5" x14ac:dyDescent="0.3">
      <c r="A6" s="30" t="s">
        <v>79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8" ht="19.5" x14ac:dyDescent="0.3">
      <c r="A7" s="30" t="s">
        <v>80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9" spans="1:18" s="12" customFormat="1" ht="57" x14ac:dyDescent="0.25">
      <c r="A9" s="8" t="s">
        <v>2</v>
      </c>
      <c r="B9" s="8" t="s">
        <v>3</v>
      </c>
      <c r="C9" s="8" t="s">
        <v>4</v>
      </c>
      <c r="D9" s="8" t="s">
        <v>5</v>
      </c>
      <c r="E9" s="13" t="s">
        <v>28</v>
      </c>
      <c r="F9" s="13" t="s">
        <v>29</v>
      </c>
      <c r="G9" s="13" t="s">
        <v>32</v>
      </c>
      <c r="H9" s="13" t="s">
        <v>30</v>
      </c>
      <c r="I9" s="13" t="s">
        <v>31</v>
      </c>
      <c r="J9" s="13"/>
      <c r="K9" s="13" t="s">
        <v>41</v>
      </c>
      <c r="L9" s="13" t="s">
        <v>33</v>
      </c>
      <c r="M9" s="13" t="s">
        <v>34</v>
      </c>
      <c r="N9" s="13" t="s">
        <v>35</v>
      </c>
      <c r="O9" s="13" t="s">
        <v>36</v>
      </c>
      <c r="P9" s="13" t="s">
        <v>37</v>
      </c>
      <c r="Q9" s="13" t="s">
        <v>55</v>
      </c>
      <c r="R9" s="13" t="s">
        <v>38</v>
      </c>
    </row>
    <row r="10" spans="1:18" s="21" customFormat="1" ht="27" customHeight="1" x14ac:dyDescent="0.25">
      <c r="A10" s="18" t="s">
        <v>60</v>
      </c>
      <c r="B10" s="18" t="s">
        <v>61</v>
      </c>
      <c r="C10" s="18" t="s">
        <v>62</v>
      </c>
      <c r="D10" s="18" t="s">
        <v>63</v>
      </c>
      <c r="E10" s="19" t="s">
        <v>64</v>
      </c>
      <c r="F10" s="19" t="s">
        <v>65</v>
      </c>
      <c r="G10" s="19" t="s">
        <v>66</v>
      </c>
      <c r="H10" s="19" t="s">
        <v>67</v>
      </c>
      <c r="I10" s="19" t="s">
        <v>68</v>
      </c>
      <c r="J10" s="20"/>
      <c r="K10" s="19" t="s">
        <v>75</v>
      </c>
      <c r="L10" s="19" t="s">
        <v>69</v>
      </c>
      <c r="M10" s="19" t="s">
        <v>70</v>
      </c>
      <c r="N10" s="19" t="s">
        <v>71</v>
      </c>
      <c r="O10" s="19" t="s">
        <v>72</v>
      </c>
      <c r="P10" s="19" t="s">
        <v>73</v>
      </c>
      <c r="Q10" s="18" t="s">
        <v>76</v>
      </c>
      <c r="R10" s="18" t="s">
        <v>74</v>
      </c>
    </row>
    <row r="11" spans="1:18" s="11" customFormat="1" ht="23.25" customHeight="1" x14ac:dyDescent="0.25">
      <c r="A11" s="31" t="s">
        <v>12</v>
      </c>
      <c r="B11" s="32" t="s">
        <v>56</v>
      </c>
      <c r="C11" s="33">
        <v>21130</v>
      </c>
      <c r="D11" s="32"/>
      <c r="E11" s="34" t="s">
        <v>39</v>
      </c>
      <c r="F11" s="34">
        <v>4.58</v>
      </c>
      <c r="G11" s="35"/>
      <c r="H11" s="35"/>
      <c r="I11" s="35"/>
      <c r="J11" s="34">
        <f>F11*I11</f>
        <v>0</v>
      </c>
      <c r="K11" s="34">
        <f>(F11*G11)+F11+J11</f>
        <v>4.58</v>
      </c>
      <c r="L11" s="36" t="s">
        <v>40</v>
      </c>
      <c r="M11" s="36" t="s">
        <v>43</v>
      </c>
      <c r="N11" s="34">
        <v>1</v>
      </c>
      <c r="O11" s="37">
        <v>730000</v>
      </c>
      <c r="P11" s="37">
        <f>K11*O11*N11</f>
        <v>3343400</v>
      </c>
      <c r="Q11" s="38">
        <f>SUM(P11:P19)</f>
        <v>319079453</v>
      </c>
      <c r="R11" s="38">
        <f>Q11/60</f>
        <v>5317990.8833333338</v>
      </c>
    </row>
    <row r="12" spans="1:18" s="11" customFormat="1" ht="23.25" customHeight="1" x14ac:dyDescent="0.25">
      <c r="A12" s="39"/>
      <c r="B12" s="39"/>
      <c r="C12" s="39"/>
      <c r="D12" s="39"/>
      <c r="E12" s="34" t="s">
        <v>39</v>
      </c>
      <c r="F12" s="34">
        <v>4.8899999999999997</v>
      </c>
      <c r="G12" s="35"/>
      <c r="H12" s="35"/>
      <c r="I12" s="35"/>
      <c r="J12" s="34">
        <f t="shared" ref="J12:J18" si="0">F12*I12</f>
        <v>0</v>
      </c>
      <c r="K12" s="34">
        <f t="shared" ref="K12:K19" si="1">(F12*G12)+F12+J12</f>
        <v>4.8899999999999997</v>
      </c>
      <c r="L12" s="36" t="s">
        <v>42</v>
      </c>
      <c r="M12" s="40">
        <v>40663</v>
      </c>
      <c r="N12" s="34">
        <v>7</v>
      </c>
      <c r="O12" s="37">
        <v>730000</v>
      </c>
      <c r="P12" s="37">
        <f t="shared" ref="P12:P19" si="2">K12*O12*N12</f>
        <v>24987899.999999996</v>
      </c>
      <c r="Q12" s="41"/>
      <c r="R12" s="41"/>
    </row>
    <row r="13" spans="1:18" s="11" customFormat="1" ht="23.25" customHeight="1" x14ac:dyDescent="0.25">
      <c r="A13" s="39"/>
      <c r="B13" s="39"/>
      <c r="C13" s="39"/>
      <c r="D13" s="39"/>
      <c r="E13" s="34" t="s">
        <v>39</v>
      </c>
      <c r="F13" s="34">
        <v>4.8899999999999997</v>
      </c>
      <c r="G13" s="35"/>
      <c r="H13" s="35"/>
      <c r="I13" s="35">
        <v>0.24</v>
      </c>
      <c r="J13" s="34">
        <f t="shared" si="0"/>
        <v>1.1736</v>
      </c>
      <c r="K13" s="34">
        <f t="shared" si="1"/>
        <v>6.0635999999999992</v>
      </c>
      <c r="L13" s="36" t="s">
        <v>44</v>
      </c>
      <c r="M13" s="40">
        <v>40999</v>
      </c>
      <c r="N13" s="34">
        <v>11</v>
      </c>
      <c r="O13" s="37">
        <v>830000</v>
      </c>
      <c r="P13" s="37">
        <f t="shared" si="2"/>
        <v>55360667.999999993</v>
      </c>
      <c r="Q13" s="41"/>
      <c r="R13" s="41"/>
    </row>
    <row r="14" spans="1:18" s="11" customFormat="1" ht="23.25" customHeight="1" x14ac:dyDescent="0.25">
      <c r="A14" s="39"/>
      <c r="B14" s="39"/>
      <c r="C14" s="39"/>
      <c r="D14" s="39"/>
      <c r="E14" s="34" t="s">
        <v>39</v>
      </c>
      <c r="F14" s="34">
        <v>4.8899999999999997</v>
      </c>
      <c r="G14" s="35"/>
      <c r="H14" s="35"/>
      <c r="I14" s="35">
        <v>0.25</v>
      </c>
      <c r="J14" s="34">
        <f t="shared" si="0"/>
        <v>1.2224999999999999</v>
      </c>
      <c r="K14" s="34">
        <f t="shared" si="1"/>
        <v>6.1124999999999998</v>
      </c>
      <c r="L14" s="36" t="s">
        <v>45</v>
      </c>
      <c r="M14" s="40">
        <v>41029</v>
      </c>
      <c r="N14" s="34">
        <v>1</v>
      </c>
      <c r="O14" s="37">
        <v>830000</v>
      </c>
      <c r="P14" s="37">
        <f t="shared" si="2"/>
        <v>5073375</v>
      </c>
      <c r="Q14" s="41"/>
      <c r="R14" s="41"/>
    </row>
    <row r="15" spans="1:18" s="11" customFormat="1" ht="23.25" customHeight="1" x14ac:dyDescent="0.25">
      <c r="A15" s="39"/>
      <c r="B15" s="39"/>
      <c r="C15" s="39"/>
      <c r="D15" s="39"/>
      <c r="E15" s="34" t="s">
        <v>39</v>
      </c>
      <c r="F15" s="34">
        <v>4.8899999999999997</v>
      </c>
      <c r="G15" s="35"/>
      <c r="H15" s="35"/>
      <c r="I15" s="35">
        <v>0.25</v>
      </c>
      <c r="J15" s="34">
        <f t="shared" si="0"/>
        <v>1.2224999999999999</v>
      </c>
      <c r="K15" s="34">
        <f t="shared" si="1"/>
        <v>6.1124999999999998</v>
      </c>
      <c r="L15" s="36" t="s">
        <v>46</v>
      </c>
      <c r="M15" s="36" t="s">
        <v>47</v>
      </c>
      <c r="N15" s="34">
        <v>4</v>
      </c>
      <c r="O15" s="37">
        <v>1050000</v>
      </c>
      <c r="P15" s="37">
        <f t="shared" si="2"/>
        <v>25672500</v>
      </c>
      <c r="Q15" s="41"/>
      <c r="R15" s="41"/>
    </row>
    <row r="16" spans="1:18" s="11" customFormat="1" ht="23.25" customHeight="1" x14ac:dyDescent="0.25">
      <c r="A16" s="39"/>
      <c r="B16" s="39"/>
      <c r="C16" s="39"/>
      <c r="D16" s="39"/>
      <c r="E16" s="34" t="s">
        <v>39</v>
      </c>
      <c r="F16" s="34">
        <v>4.8899999999999997</v>
      </c>
      <c r="G16" s="35"/>
      <c r="H16" s="35"/>
      <c r="I16" s="35"/>
      <c r="J16" s="34">
        <f t="shared" si="0"/>
        <v>0</v>
      </c>
      <c r="K16" s="34">
        <f t="shared" si="1"/>
        <v>4.8899999999999997</v>
      </c>
      <c r="L16" s="36" t="s">
        <v>48</v>
      </c>
      <c r="M16" s="36" t="s">
        <v>49</v>
      </c>
      <c r="N16" s="34">
        <v>10</v>
      </c>
      <c r="O16" s="37">
        <v>1050000</v>
      </c>
      <c r="P16" s="37">
        <f t="shared" si="2"/>
        <v>51345000</v>
      </c>
      <c r="Q16" s="41"/>
      <c r="R16" s="41"/>
    </row>
    <row r="17" spans="1:18" ht="23.25" customHeight="1" x14ac:dyDescent="0.25">
      <c r="A17" s="39"/>
      <c r="B17" s="39"/>
      <c r="C17" s="39"/>
      <c r="D17" s="39"/>
      <c r="E17" s="34" t="s">
        <v>39</v>
      </c>
      <c r="F17" s="34">
        <v>4.8899999999999997</v>
      </c>
      <c r="G17" s="42"/>
      <c r="H17" s="42"/>
      <c r="I17" s="42"/>
      <c r="J17" s="34">
        <f t="shared" si="0"/>
        <v>0</v>
      </c>
      <c r="K17" s="34">
        <f t="shared" si="1"/>
        <v>4.8899999999999997</v>
      </c>
      <c r="L17" s="43" t="s">
        <v>50</v>
      </c>
      <c r="M17" s="43" t="s">
        <v>51</v>
      </c>
      <c r="N17" s="44">
        <v>3</v>
      </c>
      <c r="O17" s="45">
        <v>1150000</v>
      </c>
      <c r="P17" s="37">
        <f t="shared" si="2"/>
        <v>16870500</v>
      </c>
      <c r="Q17" s="41"/>
      <c r="R17" s="41"/>
    </row>
    <row r="18" spans="1:18" ht="23.25" customHeight="1" x14ac:dyDescent="0.25">
      <c r="A18" s="39"/>
      <c r="B18" s="39"/>
      <c r="C18" s="39"/>
      <c r="D18" s="39"/>
      <c r="E18" s="34" t="s">
        <v>39</v>
      </c>
      <c r="F18" s="34">
        <v>4.8899999999999997</v>
      </c>
      <c r="G18" s="42">
        <v>0.05</v>
      </c>
      <c r="H18" s="42"/>
      <c r="I18" s="44"/>
      <c r="J18" s="34">
        <f t="shared" si="0"/>
        <v>0</v>
      </c>
      <c r="K18" s="34">
        <f t="shared" si="1"/>
        <v>5.1345000000000001</v>
      </c>
      <c r="L18" s="43" t="s">
        <v>52</v>
      </c>
      <c r="M18" s="43" t="s">
        <v>53</v>
      </c>
      <c r="N18" s="44">
        <v>12</v>
      </c>
      <c r="O18" s="45">
        <v>1150000</v>
      </c>
      <c r="P18" s="37">
        <f t="shared" si="2"/>
        <v>70856100</v>
      </c>
      <c r="Q18" s="41"/>
      <c r="R18" s="41"/>
    </row>
    <row r="19" spans="1:18" ht="23.25" customHeight="1" x14ac:dyDescent="0.25">
      <c r="A19" s="46"/>
      <c r="B19" s="46"/>
      <c r="C19" s="46"/>
      <c r="D19" s="46"/>
      <c r="E19" s="34" t="s">
        <v>39</v>
      </c>
      <c r="F19" s="34">
        <v>4.8899999999999997</v>
      </c>
      <c r="G19" s="42">
        <v>0.06</v>
      </c>
      <c r="H19" s="42"/>
      <c r="I19" s="44"/>
      <c r="J19" s="44"/>
      <c r="K19" s="34">
        <f t="shared" si="1"/>
        <v>5.1833999999999998</v>
      </c>
      <c r="L19" s="43" t="s">
        <v>54</v>
      </c>
      <c r="M19" s="47">
        <v>42247</v>
      </c>
      <c r="N19" s="44">
        <v>11</v>
      </c>
      <c r="O19" s="45">
        <v>1150000</v>
      </c>
      <c r="P19" s="37">
        <f t="shared" si="2"/>
        <v>65570010</v>
      </c>
      <c r="Q19" s="48"/>
      <c r="R19" s="48"/>
    </row>
    <row r="20" spans="1:18" s="16" customFormat="1" ht="23.25" customHeight="1" x14ac:dyDescent="0.2">
      <c r="A20" s="14"/>
      <c r="B20" s="14" t="s">
        <v>57</v>
      </c>
      <c r="C20" s="14"/>
      <c r="D20" s="14"/>
      <c r="E20" s="14"/>
      <c r="F20" s="14"/>
      <c r="G20" s="14"/>
      <c r="H20" s="15"/>
      <c r="I20" s="14"/>
      <c r="J20" s="14"/>
      <c r="K20" s="14"/>
      <c r="L20" s="14"/>
      <c r="M20" s="14"/>
      <c r="N20" s="14">
        <f>SUM(N11:N19)</f>
        <v>60</v>
      </c>
      <c r="O20" s="17">
        <f t="shared" ref="O20:P20" si="3">SUM(O11:O19)</f>
        <v>8670000</v>
      </c>
      <c r="P20" s="17">
        <f t="shared" si="3"/>
        <v>319079453</v>
      </c>
      <c r="Q20" s="17">
        <f t="shared" ref="Q20" si="4">SUM(Q11:Q19)</f>
        <v>319079453</v>
      </c>
      <c r="R20" s="17">
        <f t="shared" ref="R20" si="5">SUM(R11:R19)</f>
        <v>5317990.8833333338</v>
      </c>
    </row>
    <row r="22" spans="1:18" ht="16.5" x14ac:dyDescent="0.25">
      <c r="B22" s="2" t="s">
        <v>58</v>
      </c>
    </row>
    <row r="23" spans="1:18" ht="16.5" x14ac:dyDescent="0.25">
      <c r="B23" s="2" t="s">
        <v>59</v>
      </c>
    </row>
    <row r="24" spans="1:18" ht="8.25" customHeight="1" x14ac:dyDescent="0.25"/>
    <row r="25" spans="1:18" ht="16.5" x14ac:dyDescent="0.25">
      <c r="M25" s="27" t="s">
        <v>82</v>
      </c>
      <c r="N25" s="27"/>
      <c r="O25" s="27"/>
      <c r="P25" s="27"/>
      <c r="Q25" s="27"/>
      <c r="R25" s="27"/>
    </row>
    <row r="26" spans="1:18" ht="16.5" x14ac:dyDescent="0.25">
      <c r="A26" s="24" t="s">
        <v>78</v>
      </c>
      <c r="B26" s="24"/>
      <c r="C26" s="24"/>
      <c r="D26" s="24"/>
      <c r="E26" s="24"/>
      <c r="F26" s="24"/>
      <c r="G26" s="24"/>
      <c r="M26" s="24" t="s">
        <v>25</v>
      </c>
      <c r="N26" s="24"/>
      <c r="O26" s="24"/>
      <c r="P26" s="24"/>
      <c r="Q26" s="24"/>
      <c r="R26" s="24"/>
    </row>
    <row r="27" spans="1:18" ht="16.5" x14ac:dyDescent="0.25">
      <c r="A27" s="10"/>
      <c r="B27" s="10"/>
      <c r="C27" s="10"/>
      <c r="D27" s="10"/>
      <c r="E27" s="10"/>
      <c r="F27" s="10"/>
      <c r="G27" s="10"/>
      <c r="M27" s="2"/>
      <c r="N27" s="2"/>
      <c r="O27" s="2"/>
      <c r="P27" s="2"/>
      <c r="Q27" s="2"/>
      <c r="R27" s="2"/>
    </row>
    <row r="28" spans="1:18" ht="16.5" x14ac:dyDescent="0.25">
      <c r="A28" s="10"/>
      <c r="B28" s="10"/>
      <c r="C28" s="10"/>
      <c r="D28" s="10"/>
      <c r="E28" s="10"/>
      <c r="F28" s="10"/>
      <c r="G28" s="10"/>
      <c r="M28" s="2"/>
      <c r="N28" s="2"/>
      <c r="O28" s="2"/>
      <c r="P28" s="2"/>
      <c r="Q28" s="2"/>
      <c r="R28" s="2"/>
    </row>
    <row r="29" spans="1:18" ht="16.5" x14ac:dyDescent="0.25">
      <c r="A29" s="10"/>
      <c r="B29" s="10"/>
      <c r="C29" s="10"/>
      <c r="D29" s="10"/>
      <c r="E29" s="10"/>
      <c r="F29" s="10"/>
      <c r="G29" s="10"/>
      <c r="M29" s="2"/>
      <c r="N29" s="2"/>
      <c r="O29" s="2"/>
      <c r="P29" s="2"/>
      <c r="Q29" s="2"/>
      <c r="R29" s="2"/>
    </row>
    <row r="30" spans="1:18" ht="16.5" x14ac:dyDescent="0.25">
      <c r="A30" s="10"/>
      <c r="B30" s="10"/>
      <c r="C30" s="10"/>
      <c r="D30" s="10"/>
      <c r="E30" s="10"/>
      <c r="F30" s="10"/>
      <c r="G30" s="10"/>
      <c r="M30" s="2"/>
      <c r="N30" s="2"/>
      <c r="O30" s="2"/>
      <c r="P30" s="2"/>
      <c r="Q30" s="2"/>
      <c r="R30" s="2"/>
    </row>
    <row r="31" spans="1:18" ht="16.5" x14ac:dyDescent="0.25">
      <c r="A31" s="10"/>
      <c r="B31" s="10"/>
      <c r="C31" s="10"/>
      <c r="D31" s="10"/>
      <c r="E31" s="10"/>
      <c r="F31" s="10"/>
      <c r="G31" s="10"/>
      <c r="M31" s="2"/>
      <c r="N31" s="2"/>
      <c r="O31" s="2"/>
      <c r="P31" s="2"/>
      <c r="Q31" s="2"/>
      <c r="R31" s="2"/>
    </row>
    <row r="32" spans="1:18" ht="16.5" x14ac:dyDescent="0.25">
      <c r="A32" s="10"/>
      <c r="B32" s="10"/>
      <c r="C32" s="10"/>
      <c r="D32" s="10"/>
      <c r="E32" s="10"/>
      <c r="F32" s="10"/>
      <c r="G32" s="10"/>
      <c r="M32" s="2"/>
      <c r="N32" s="2"/>
      <c r="O32" s="2"/>
      <c r="P32" s="2"/>
      <c r="Q32" s="2"/>
      <c r="R32" s="2"/>
    </row>
    <row r="33" spans="1:18" ht="16.5" x14ac:dyDescent="0.25">
      <c r="A33" s="24" t="s">
        <v>81</v>
      </c>
      <c r="B33" s="24"/>
      <c r="C33" s="24"/>
      <c r="D33" s="24"/>
      <c r="E33" s="24"/>
      <c r="F33" s="24"/>
      <c r="G33" s="24"/>
      <c r="M33" s="24" t="s">
        <v>26</v>
      </c>
      <c r="N33" s="24"/>
      <c r="O33" s="24"/>
      <c r="P33" s="24"/>
      <c r="Q33" s="24"/>
      <c r="R33" s="24"/>
    </row>
    <row r="34" spans="1:18" ht="16.5" x14ac:dyDescent="0.25">
      <c r="M34" s="2"/>
      <c r="N34" s="2"/>
      <c r="O34" s="2"/>
      <c r="P34" s="2"/>
      <c r="Q34" s="2"/>
      <c r="R34" s="2"/>
    </row>
    <row r="35" spans="1:18" ht="16.5" x14ac:dyDescent="0.25">
      <c r="M35" s="2"/>
      <c r="N35" s="2"/>
      <c r="O35" s="2"/>
      <c r="P35" s="2"/>
      <c r="Q35" s="2"/>
      <c r="R35" s="2"/>
    </row>
  </sheetData>
  <mergeCells count="19">
    <mergeCell ref="A5:R5"/>
    <mergeCell ref="A7:R7"/>
    <mergeCell ref="Q11:Q19"/>
    <mergeCell ref="R11:R19"/>
    <mergeCell ref="C11:C19"/>
    <mergeCell ref="B11:B19"/>
    <mergeCell ref="A11:A19"/>
    <mergeCell ref="D11:D19"/>
    <mergeCell ref="A1:E1"/>
    <mergeCell ref="A2:E2"/>
    <mergeCell ref="A3:E3"/>
    <mergeCell ref="M1:R1"/>
    <mergeCell ref="M2:R2"/>
    <mergeCell ref="M26:R26"/>
    <mergeCell ref="M33:R33"/>
    <mergeCell ref="A26:G26"/>
    <mergeCell ref="A33:G33"/>
    <mergeCell ref="A6:R6"/>
    <mergeCell ref="M25:R25"/>
  </mergeCells>
  <pageMargins left="0.19685039370078741" right="0.15748031496062992" top="0.59055118110236227" bottom="0.31496062992125984" header="0.23622047244094491" footer="0.15748031496062992"/>
  <pageSetup paperSize="9" scale="7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2015-07-25T08:43:35Z</cp:lastPrinted>
  <dcterms:created xsi:type="dcterms:W3CDTF">2015-07-20T03:52:13Z</dcterms:created>
  <dcterms:modified xsi:type="dcterms:W3CDTF">2015-07-25T08:43:45Z</dcterms:modified>
</cp:coreProperties>
</file>